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4. Labor Forces &amp; Employment\"/>
    </mc:Choice>
  </mc:AlternateContent>
  <xr:revisionPtr revIDLastSave="0" documentId="8_{830BEE94-FF28-4B56-ACFE-30648B02D311}" xr6:coauthVersionLast="47" xr6:coauthVersionMax="47" xr10:uidLastSave="{00000000-0000-0000-0000-000000000000}"/>
  <bookViews>
    <workbookView xWindow="-110" yWindow="-110" windowWidth="19420" windowHeight="10420" xr2:uid="{C84B5E98-5899-4684-A59B-6A08641C4875}"/>
  </bookViews>
  <sheets>
    <sheet name="Tab 4.3 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1" l="1"/>
  <c r="D12" i="1" s="1"/>
  <c r="J5" i="1"/>
  <c r="J12" i="1" s="1"/>
  <c r="M5" i="1"/>
  <c r="V5" i="1"/>
  <c r="V12" i="1" s="1"/>
  <c r="D6" i="1"/>
  <c r="J6" i="1"/>
  <c r="M6" i="1"/>
  <c r="V6" i="1"/>
  <c r="D7" i="1"/>
  <c r="J7" i="1"/>
  <c r="M7" i="1"/>
  <c r="V7" i="1"/>
  <c r="D8" i="1"/>
  <c r="J8" i="1"/>
  <c r="M8" i="1"/>
  <c r="V8" i="1"/>
  <c r="D9" i="1"/>
  <c r="J9" i="1"/>
  <c r="M9" i="1"/>
  <c r="V9" i="1"/>
  <c r="D10" i="1"/>
  <c r="H10" i="1"/>
  <c r="J10" i="1" s="1"/>
  <c r="I10" i="1"/>
  <c r="I12" i="1" s="1"/>
  <c r="M10" i="1"/>
  <c r="V10" i="1"/>
  <c r="V11" i="1"/>
  <c r="B12" i="1"/>
  <c r="C12" i="1"/>
  <c r="H12" i="1"/>
  <c r="K12" i="1"/>
  <c r="L12" i="1"/>
  <c r="M12" i="1"/>
  <c r="T12" i="1"/>
  <c r="U1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1500-000001000000}">
      <text>
        <r>
          <rPr>
            <sz val="11"/>
            <color theme="1"/>
            <rFont val="Calibri"/>
          </rPr>
          <t>Section 9 Labour Force &amp; Employment.xls
Worksheets:
Section 9.2
	-Workbooks</t>
        </r>
      </text>
    </comment>
  </commentList>
</comments>
</file>

<file path=xl/sharedStrings.xml><?xml version="1.0" encoding="utf-8"?>
<sst xmlns="http://schemas.openxmlformats.org/spreadsheetml/2006/main" count="118" uniqueCount="17">
  <si>
    <t>Source: Labour Force Survey, 2019, MoLHR</t>
  </si>
  <si>
    <t>…</t>
  </si>
  <si>
    <t xml:space="preserve">Total </t>
  </si>
  <si>
    <t>0</t>
  </si>
  <si>
    <t>Non-Government Organization &amp; International Non-Government Organization (NGO/INGO)</t>
  </si>
  <si>
    <t>Private Companies &amp; Business</t>
  </si>
  <si>
    <t>Public/Govt. Companies</t>
  </si>
  <si>
    <t>Agricultural Farming</t>
  </si>
  <si>
    <t>Armed Forces</t>
  </si>
  <si>
    <t>Other Government Agencies</t>
  </si>
  <si>
    <t>Civil Service</t>
  </si>
  <si>
    <t>Total</t>
  </si>
  <si>
    <t>Female</t>
  </si>
  <si>
    <t>Male</t>
  </si>
  <si>
    <t>Enterprise</t>
  </si>
  <si>
    <t>(Number)</t>
  </si>
  <si>
    <t>Table 4.3: Employed Persons by type of Enterprise and Gender, (2013-2019)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</si>
</sst>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8">
    <font>
      <sz val="11"/>
      <color theme="1"/>
      <name val="Calibri"/>
    </font>
    <font>
      <sz val="11"/>
      <color theme="1"/>
      <name val="Calibri"/>
    </font>
    <font>
      <sz val="12"/>
      <color rgb="FF000000"/>
      <name val="Calibri"/>
    </font>
    <font>
      <sz val="10"/>
      <color theme="1"/>
      <name val="Calibri"/>
    </font>
    <font>
      <b/>
      <sz val="12"/>
      <color rgb="FF000000"/>
      <name val="Calibri"/>
    </font>
    <font>
      <sz val="11"/>
      <name val="Calibri"/>
    </font>
    <font>
      <b/>
      <sz val="12"/>
      <color theme="1"/>
      <name val="Calibri"/>
    </font>
    <font>
      <sz val="12"/>
      <color theme="1"/>
      <name val="Calibri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1" fillId="0" borderId="1" xfId="0" applyFont="1" applyBorder="1"/>
    <xf numFmtId="164" fontId="4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2" fillId="0" borderId="9" xfId="0" applyFont="1" applyBorder="1" applyAlignment="1">
      <alignment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5" fillId="0" borderId="14" xfId="0" applyFont="1" applyBorder="1"/>
    <xf numFmtId="0" fontId="5" fillId="0" borderId="7" xfId="0" applyFont="1" applyBorder="1"/>
    <xf numFmtId="0" fontId="5" fillId="0" borderId="5" xfId="0" applyFont="1" applyBorder="1"/>
    <xf numFmtId="0" fontId="6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9BEF2-E940-4DE2-8154-D4B6F04597DA}">
  <dimension ref="A1:Y1000"/>
  <sheetViews>
    <sheetView tabSelected="1" workbookViewId="0">
      <selection activeCell="B13" sqref="B13"/>
    </sheetView>
  </sheetViews>
  <sheetFormatPr defaultColWidth="14.453125" defaultRowHeight="15" customHeight="1"/>
  <cols>
    <col min="1" max="1" width="30.453125" customWidth="1"/>
    <col min="2" max="26" width="8" customWidth="1"/>
  </cols>
  <sheetData>
    <row r="1" spans="1:25" ht="15.75" customHeight="1">
      <c r="A1" s="39" t="s">
        <v>16</v>
      </c>
      <c r="B1" s="39"/>
      <c r="C1" s="39"/>
      <c r="D1" s="39"/>
      <c r="E1" s="3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5" ht="15.75" customHeight="1">
      <c r="A2" s="39"/>
      <c r="B2" s="38"/>
      <c r="C2" s="37"/>
      <c r="D2" s="37"/>
      <c r="E2" s="37"/>
      <c r="F2" s="1"/>
      <c r="G2" s="1"/>
      <c r="H2" s="1"/>
      <c r="I2" s="1"/>
      <c r="J2" s="1"/>
      <c r="K2" s="1"/>
      <c r="L2" s="1"/>
      <c r="M2" s="1"/>
      <c r="N2" s="1"/>
      <c r="O2" s="1"/>
      <c r="P2" s="36" t="s">
        <v>15</v>
      </c>
      <c r="Q2" s="1"/>
      <c r="R2" s="1"/>
      <c r="S2" s="1"/>
      <c r="T2" s="1"/>
      <c r="U2" s="1"/>
      <c r="V2" s="1"/>
    </row>
    <row r="3" spans="1:25" ht="15.75" customHeight="1">
      <c r="A3" s="35" t="s">
        <v>14</v>
      </c>
      <c r="B3" s="34">
        <v>2013</v>
      </c>
      <c r="C3" s="32"/>
      <c r="D3" s="31"/>
      <c r="E3" s="34">
        <v>2014</v>
      </c>
      <c r="F3" s="32"/>
      <c r="G3" s="31"/>
      <c r="H3" s="34">
        <v>2015</v>
      </c>
      <c r="I3" s="32"/>
      <c r="J3" s="31"/>
      <c r="K3" s="34">
        <v>2016</v>
      </c>
      <c r="L3" s="32"/>
      <c r="M3" s="31"/>
      <c r="N3" s="34">
        <v>2017</v>
      </c>
      <c r="O3" s="32"/>
      <c r="P3" s="31"/>
      <c r="Q3" s="34">
        <v>2018</v>
      </c>
      <c r="R3" s="32"/>
      <c r="S3" s="31"/>
      <c r="T3" s="34">
        <v>2019</v>
      </c>
      <c r="U3" s="32"/>
      <c r="V3" s="31"/>
      <c r="W3" s="33">
        <v>2020</v>
      </c>
      <c r="X3" s="32"/>
      <c r="Y3" s="31"/>
    </row>
    <row r="4" spans="1:25" ht="15.75" customHeight="1">
      <c r="A4" s="30"/>
      <c r="B4" s="28" t="s">
        <v>13</v>
      </c>
      <c r="C4" s="28" t="s">
        <v>12</v>
      </c>
      <c r="D4" s="28" t="s">
        <v>11</v>
      </c>
      <c r="E4" s="28" t="s">
        <v>13</v>
      </c>
      <c r="F4" s="28" t="s">
        <v>12</v>
      </c>
      <c r="G4" s="28" t="s">
        <v>11</v>
      </c>
      <c r="H4" s="28" t="s">
        <v>13</v>
      </c>
      <c r="I4" s="28" t="s">
        <v>12</v>
      </c>
      <c r="J4" s="28" t="s">
        <v>11</v>
      </c>
      <c r="K4" s="28" t="s">
        <v>13</v>
      </c>
      <c r="L4" s="28" t="s">
        <v>12</v>
      </c>
      <c r="M4" s="28" t="s">
        <v>11</v>
      </c>
      <c r="N4" s="29" t="s">
        <v>13</v>
      </c>
      <c r="O4" s="29" t="s">
        <v>12</v>
      </c>
      <c r="P4" s="29" t="s">
        <v>11</v>
      </c>
      <c r="Q4" s="29" t="s">
        <v>13</v>
      </c>
      <c r="R4" s="29" t="s">
        <v>12</v>
      </c>
      <c r="S4" s="29" t="s">
        <v>11</v>
      </c>
      <c r="T4" s="29" t="s">
        <v>13</v>
      </c>
      <c r="U4" s="29" t="s">
        <v>12</v>
      </c>
      <c r="V4" s="29" t="s">
        <v>11</v>
      </c>
      <c r="W4" s="28" t="s">
        <v>13</v>
      </c>
      <c r="X4" s="28" t="s">
        <v>12</v>
      </c>
      <c r="Y4" s="28" t="s">
        <v>11</v>
      </c>
    </row>
    <row r="5" spans="1:25" ht="15.75" customHeight="1">
      <c r="A5" s="27" t="s">
        <v>10</v>
      </c>
      <c r="B5" s="26">
        <v>438</v>
      </c>
      <c r="C5" s="26">
        <v>170</v>
      </c>
      <c r="D5" s="26">
        <f>SUM(B5:C5)</f>
        <v>608</v>
      </c>
      <c r="E5" s="25" t="s">
        <v>1</v>
      </c>
      <c r="F5" s="24" t="s">
        <v>1</v>
      </c>
      <c r="G5" s="23" t="s">
        <v>1</v>
      </c>
      <c r="H5" s="25">
        <v>328</v>
      </c>
      <c r="I5" s="24">
        <v>124</v>
      </c>
      <c r="J5" s="23">
        <f>SUM(H5:I5)</f>
        <v>452</v>
      </c>
      <c r="K5" s="25">
        <v>681</v>
      </c>
      <c r="L5" s="24">
        <v>256</v>
      </c>
      <c r="M5" s="24">
        <f>SUM(K5:L5)</f>
        <v>937</v>
      </c>
      <c r="N5" s="25" t="s">
        <v>1</v>
      </c>
      <c r="O5" s="24" t="s">
        <v>1</v>
      </c>
      <c r="P5" s="24" t="s">
        <v>1</v>
      </c>
      <c r="Q5" s="25" t="s">
        <v>1</v>
      </c>
      <c r="R5" s="24" t="s">
        <v>1</v>
      </c>
      <c r="S5" s="23" t="s">
        <v>1</v>
      </c>
      <c r="T5" s="15">
        <v>641</v>
      </c>
      <c r="U5" s="15">
        <v>247</v>
      </c>
      <c r="V5" s="15">
        <f>SUM(T5:U5)</f>
        <v>888</v>
      </c>
      <c r="W5" s="5">
        <v>8.1</v>
      </c>
      <c r="X5" s="5">
        <v>5.5</v>
      </c>
      <c r="Y5" s="5">
        <v>6.9</v>
      </c>
    </row>
    <row r="6" spans="1:25" ht="15.75" customHeight="1">
      <c r="A6" s="22" t="s">
        <v>9</v>
      </c>
      <c r="B6" s="21">
        <v>649</v>
      </c>
      <c r="C6" s="21">
        <v>69</v>
      </c>
      <c r="D6" s="21">
        <f>SUM(B6:C6)</f>
        <v>718</v>
      </c>
      <c r="E6" s="18" t="s">
        <v>1</v>
      </c>
      <c r="F6" s="17" t="s">
        <v>1</v>
      </c>
      <c r="G6" s="16" t="s">
        <v>1</v>
      </c>
      <c r="H6" s="18">
        <v>1034</v>
      </c>
      <c r="I6" s="17">
        <v>89</v>
      </c>
      <c r="J6" s="16">
        <f>SUM(H6:I6)</f>
        <v>1123</v>
      </c>
      <c r="K6" s="18">
        <v>479</v>
      </c>
      <c r="L6" s="17">
        <v>152</v>
      </c>
      <c r="M6" s="17">
        <f>SUM(K6:L6)</f>
        <v>631</v>
      </c>
      <c r="N6" s="18" t="s">
        <v>1</v>
      </c>
      <c r="O6" s="17" t="s">
        <v>1</v>
      </c>
      <c r="P6" s="17" t="s">
        <v>1</v>
      </c>
      <c r="Q6" s="18" t="s">
        <v>1</v>
      </c>
      <c r="R6" s="17" t="s">
        <v>1</v>
      </c>
      <c r="S6" s="16" t="s">
        <v>1</v>
      </c>
      <c r="T6" s="15">
        <v>698</v>
      </c>
      <c r="U6" s="15">
        <v>56</v>
      </c>
      <c r="V6" s="15">
        <f>SUM(T6:U6)</f>
        <v>754</v>
      </c>
      <c r="W6" s="5">
        <v>7.4</v>
      </c>
      <c r="X6" s="5">
        <v>4.5999999999999996</v>
      </c>
      <c r="Y6" s="5">
        <v>6</v>
      </c>
    </row>
    <row r="7" spans="1:25" ht="15.75" customHeight="1">
      <c r="A7" s="22" t="s">
        <v>8</v>
      </c>
      <c r="B7" s="21">
        <v>82</v>
      </c>
      <c r="C7" s="17" t="s">
        <v>3</v>
      </c>
      <c r="D7" s="21">
        <f>SUM(B7:C7)</f>
        <v>82</v>
      </c>
      <c r="E7" s="18" t="s">
        <v>1</v>
      </c>
      <c r="F7" s="17" t="s">
        <v>1</v>
      </c>
      <c r="G7" s="16" t="s">
        <v>1</v>
      </c>
      <c r="H7" s="18">
        <v>80</v>
      </c>
      <c r="I7" s="17">
        <v>0</v>
      </c>
      <c r="J7" s="16">
        <f>SUM(H7:I7)</f>
        <v>80</v>
      </c>
      <c r="K7" s="18">
        <v>46</v>
      </c>
      <c r="L7" s="17">
        <v>19</v>
      </c>
      <c r="M7" s="17">
        <f>SUM(K7:L7)</f>
        <v>65</v>
      </c>
      <c r="N7" s="18" t="s">
        <v>1</v>
      </c>
      <c r="O7" s="17" t="s">
        <v>1</v>
      </c>
      <c r="P7" s="17" t="s">
        <v>1</v>
      </c>
      <c r="Q7" s="18" t="s">
        <v>1</v>
      </c>
      <c r="R7" s="17" t="s">
        <v>1</v>
      </c>
      <c r="S7" s="16" t="s">
        <v>1</v>
      </c>
      <c r="T7" s="15">
        <v>58</v>
      </c>
      <c r="U7" s="15">
        <v>27</v>
      </c>
      <c r="V7" s="15">
        <f>SUM(T7:U7)</f>
        <v>85</v>
      </c>
      <c r="W7" s="5">
        <v>6.2</v>
      </c>
      <c r="X7" s="5">
        <v>0.3</v>
      </c>
      <c r="Y7" s="5">
        <v>3.4</v>
      </c>
    </row>
    <row r="8" spans="1:25" ht="15.75" customHeight="1">
      <c r="A8" s="22" t="s">
        <v>7</v>
      </c>
      <c r="B8" s="21">
        <v>5779</v>
      </c>
      <c r="C8" s="21">
        <v>6518</v>
      </c>
      <c r="D8" s="21">
        <f>SUM(B8:C8)</f>
        <v>12297</v>
      </c>
      <c r="E8" s="18" t="s">
        <v>1</v>
      </c>
      <c r="F8" s="17" t="s">
        <v>1</v>
      </c>
      <c r="G8" s="16" t="s">
        <v>1</v>
      </c>
      <c r="H8" s="18">
        <v>6078</v>
      </c>
      <c r="I8" s="17">
        <v>5462</v>
      </c>
      <c r="J8" s="16">
        <f>SUM(H8:I8)</f>
        <v>11540</v>
      </c>
      <c r="K8" s="18">
        <v>7070</v>
      </c>
      <c r="L8" s="17">
        <v>6449</v>
      </c>
      <c r="M8" s="17">
        <f>SUM(K8:L8)</f>
        <v>13519</v>
      </c>
      <c r="N8" s="18" t="s">
        <v>1</v>
      </c>
      <c r="O8" s="17" t="s">
        <v>1</v>
      </c>
      <c r="P8" s="17" t="s">
        <v>1</v>
      </c>
      <c r="Q8" s="18" t="s">
        <v>1</v>
      </c>
      <c r="R8" s="17" t="s">
        <v>1</v>
      </c>
      <c r="S8" s="16" t="s">
        <v>1</v>
      </c>
      <c r="T8" s="15">
        <v>5256</v>
      </c>
      <c r="U8" s="15">
        <v>8458</v>
      </c>
      <c r="V8" s="15">
        <f>SUM(T8:U8)</f>
        <v>13714</v>
      </c>
      <c r="W8" s="5">
        <v>41.1</v>
      </c>
      <c r="X8" s="5">
        <v>58.7</v>
      </c>
      <c r="Y8" s="5">
        <v>49.6</v>
      </c>
    </row>
    <row r="9" spans="1:25" ht="15.75" customHeight="1">
      <c r="A9" s="22" t="s">
        <v>6</v>
      </c>
      <c r="B9" s="21">
        <v>204</v>
      </c>
      <c r="C9" s="21">
        <v>6</v>
      </c>
      <c r="D9" s="21">
        <f>SUM(B9:C9)</f>
        <v>210</v>
      </c>
      <c r="E9" s="18" t="s">
        <v>1</v>
      </c>
      <c r="F9" s="17" t="s">
        <v>1</v>
      </c>
      <c r="G9" s="16" t="s">
        <v>1</v>
      </c>
      <c r="H9" s="18">
        <v>71</v>
      </c>
      <c r="I9" s="17">
        <v>44</v>
      </c>
      <c r="J9" s="16">
        <f>SUM(H9:I9)</f>
        <v>115</v>
      </c>
      <c r="K9" s="18">
        <v>19</v>
      </c>
      <c r="L9" s="17">
        <v>258</v>
      </c>
      <c r="M9" s="17">
        <f>SUM(K9:L9)</f>
        <v>277</v>
      </c>
      <c r="N9" s="18" t="s">
        <v>1</v>
      </c>
      <c r="O9" s="17" t="s">
        <v>1</v>
      </c>
      <c r="P9" s="17" t="s">
        <v>1</v>
      </c>
      <c r="Q9" s="18" t="s">
        <v>1</v>
      </c>
      <c r="R9" s="17" t="s">
        <v>1</v>
      </c>
      <c r="S9" s="16" t="s">
        <v>1</v>
      </c>
      <c r="T9" s="15">
        <v>390</v>
      </c>
      <c r="U9" s="15">
        <v>76</v>
      </c>
      <c r="V9" s="15">
        <f>SUM(T9:U9)</f>
        <v>466</v>
      </c>
      <c r="W9" s="5">
        <v>6.1</v>
      </c>
      <c r="X9" s="5">
        <v>2.4</v>
      </c>
      <c r="Y9" s="5">
        <v>4.3</v>
      </c>
    </row>
    <row r="10" spans="1:25" ht="15.75" customHeight="1">
      <c r="A10" s="22" t="s">
        <v>5</v>
      </c>
      <c r="B10" s="21">
        <v>1240</v>
      </c>
      <c r="C10" s="21">
        <v>1732</v>
      </c>
      <c r="D10" s="21">
        <f>SUM(B10:C10)</f>
        <v>2972</v>
      </c>
      <c r="E10" s="18" t="s">
        <v>1</v>
      </c>
      <c r="F10" s="17" t="s">
        <v>1</v>
      </c>
      <c r="G10" s="16" t="s">
        <v>1</v>
      </c>
      <c r="H10" s="18">
        <f>80+962</f>
        <v>1042</v>
      </c>
      <c r="I10" s="17">
        <f>0+989</f>
        <v>989</v>
      </c>
      <c r="J10" s="16">
        <f>SUM(H10:I10)</f>
        <v>2031</v>
      </c>
      <c r="K10" s="18">
        <v>1304</v>
      </c>
      <c r="L10" s="17">
        <v>906</v>
      </c>
      <c r="M10" s="17">
        <f>SUM(K10:L10)</f>
        <v>2210</v>
      </c>
      <c r="N10" s="18" t="s">
        <v>1</v>
      </c>
      <c r="O10" s="17" t="s">
        <v>1</v>
      </c>
      <c r="P10" s="17" t="s">
        <v>1</v>
      </c>
      <c r="Q10" s="18" t="s">
        <v>1</v>
      </c>
      <c r="R10" s="17" t="s">
        <v>1</v>
      </c>
      <c r="S10" s="16" t="s">
        <v>1</v>
      </c>
      <c r="T10" s="15">
        <v>3351</v>
      </c>
      <c r="U10" s="20">
        <v>2006</v>
      </c>
      <c r="V10" s="15">
        <f>SUM(T10:U10)</f>
        <v>5357</v>
      </c>
      <c r="W10" s="5">
        <v>4</v>
      </c>
      <c r="X10" s="5">
        <v>2.2999999999999998</v>
      </c>
      <c r="Y10" s="5">
        <v>3.2</v>
      </c>
    </row>
    <row r="11" spans="1:25" ht="59.25" customHeight="1">
      <c r="A11" s="19" t="s">
        <v>4</v>
      </c>
      <c r="B11" s="17" t="s">
        <v>3</v>
      </c>
      <c r="C11" s="17" t="s">
        <v>3</v>
      </c>
      <c r="D11" s="17" t="s">
        <v>3</v>
      </c>
      <c r="E11" s="18" t="s">
        <v>1</v>
      </c>
      <c r="F11" s="17" t="s">
        <v>1</v>
      </c>
      <c r="G11" s="16" t="s">
        <v>1</v>
      </c>
      <c r="H11" s="18" t="s">
        <v>3</v>
      </c>
      <c r="I11" s="17" t="s">
        <v>3</v>
      </c>
      <c r="J11" s="16" t="s">
        <v>3</v>
      </c>
      <c r="K11" s="9" t="s">
        <v>3</v>
      </c>
      <c r="L11" s="8" t="s">
        <v>3</v>
      </c>
      <c r="M11" s="8" t="s">
        <v>3</v>
      </c>
      <c r="N11" s="9" t="s">
        <v>1</v>
      </c>
      <c r="O11" s="8" t="s">
        <v>1</v>
      </c>
      <c r="P11" s="8" t="s">
        <v>1</v>
      </c>
      <c r="Q11" s="9" t="s">
        <v>1</v>
      </c>
      <c r="R11" s="8" t="s">
        <v>1</v>
      </c>
      <c r="S11" s="7" t="s">
        <v>1</v>
      </c>
      <c r="T11" s="15">
        <v>198</v>
      </c>
      <c r="U11" s="15">
        <v>225</v>
      </c>
      <c r="V11" s="15">
        <f>SUM(T11:U11)</f>
        <v>423</v>
      </c>
      <c r="W11" s="5">
        <v>0.5</v>
      </c>
      <c r="X11" s="5">
        <v>0.3</v>
      </c>
      <c r="Y11" s="5">
        <v>0.4</v>
      </c>
    </row>
    <row r="12" spans="1:25" ht="15.75" customHeight="1">
      <c r="A12" s="14" t="s">
        <v>2</v>
      </c>
      <c r="B12" s="11">
        <f>SUM(B5:B11)</f>
        <v>8392</v>
      </c>
      <c r="C12" s="11">
        <f>SUM(C5:C11)</f>
        <v>8495</v>
      </c>
      <c r="D12" s="11">
        <f>SUM(D5:D11)</f>
        <v>16887</v>
      </c>
      <c r="E12" s="12" t="s">
        <v>1</v>
      </c>
      <c r="F12" s="11" t="s">
        <v>1</v>
      </c>
      <c r="G12" s="13" t="s">
        <v>1</v>
      </c>
      <c r="H12" s="12">
        <f>SUM(H5:H11)</f>
        <v>8633</v>
      </c>
      <c r="I12" s="11">
        <f>SUM(I5:I11)</f>
        <v>6708</v>
      </c>
      <c r="J12" s="13">
        <f>SUM(J5:J11)</f>
        <v>15341</v>
      </c>
      <c r="K12" s="12">
        <f>SUM(K5:K11)</f>
        <v>9599</v>
      </c>
      <c r="L12" s="11">
        <f>SUM(L5:L11)</f>
        <v>8040</v>
      </c>
      <c r="M12" s="10">
        <f>SUM(K12:L12)</f>
        <v>17639</v>
      </c>
      <c r="N12" s="9" t="s">
        <v>1</v>
      </c>
      <c r="O12" s="8" t="s">
        <v>1</v>
      </c>
      <c r="P12" s="8" t="s">
        <v>1</v>
      </c>
      <c r="Q12" s="9" t="s">
        <v>1</v>
      </c>
      <c r="R12" s="8" t="s">
        <v>1</v>
      </c>
      <c r="S12" s="7" t="s">
        <v>1</v>
      </c>
      <c r="T12" s="6">
        <f>SUM(T5:T11)</f>
        <v>10592</v>
      </c>
      <c r="U12" s="6">
        <f>SUM(U5:U11)</f>
        <v>11095</v>
      </c>
      <c r="V12" s="6">
        <f>SUM(V5:V11)</f>
        <v>21687</v>
      </c>
      <c r="W12" s="5"/>
      <c r="X12" s="5"/>
      <c r="Y12" s="5"/>
    </row>
    <row r="13" spans="1:25" ht="15.75" customHeight="1">
      <c r="A13" s="4" t="s">
        <v>0</v>
      </c>
      <c r="B13" s="2"/>
      <c r="C13" s="3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21" customFormat="1" ht="15.75" customHeight="1"/>
    <row r="22" customFormat="1" ht="15.75" customHeight="1"/>
    <row r="23" customFormat="1" ht="15.75" customHeight="1"/>
    <row r="24" customFormat="1" ht="15.75" customHeight="1"/>
    <row r="25" customFormat="1" ht="15.75" customHeight="1"/>
    <row r="26" customFormat="1" ht="15.75" customHeight="1"/>
    <row r="27" customFormat="1" ht="15.75" customHeight="1"/>
    <row r="28" customFormat="1" ht="15.75" customHeight="1"/>
    <row r="29" customFormat="1" ht="15.75" customHeight="1"/>
    <row r="30" customFormat="1" ht="15.75" customHeight="1"/>
    <row r="31" customFormat="1" ht="15.75" customHeight="1"/>
    <row r="32" customFormat="1" ht="15.75" customHeight="1"/>
    <row r="33" customFormat="1" ht="15.75" customHeight="1"/>
    <row r="34" customFormat="1" ht="15.75" customHeight="1"/>
    <row r="35" customFormat="1" ht="15.75" customHeight="1"/>
    <row r="36" customFormat="1" ht="15.75" customHeight="1"/>
    <row r="37" customFormat="1" ht="15.75" customHeight="1"/>
    <row r="38" customFormat="1" ht="15.75" customHeight="1"/>
    <row r="39" customFormat="1" ht="15.75" customHeight="1"/>
    <row r="40" customFormat="1" ht="15.75" customHeight="1"/>
    <row r="41" customFormat="1" ht="15.75" customHeight="1"/>
    <row r="42" customFormat="1" ht="15.75" customHeight="1"/>
    <row r="43" customFormat="1" ht="15.75" customHeight="1"/>
    <row r="44" customFormat="1" ht="15.75" customHeight="1"/>
    <row r="45" customFormat="1" ht="15.75" customHeight="1"/>
    <row r="46" customFormat="1" ht="15.75" customHeight="1"/>
    <row r="47" customFormat="1" ht="15.75" customHeight="1"/>
    <row r="48" customFormat="1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  <row r="998" customFormat="1" ht="15.75" customHeight="1"/>
    <row r="999" customFormat="1" ht="15.75" customHeight="1"/>
    <row r="1000" customFormat="1" ht="15.75" customHeight="1"/>
  </sheetData>
  <mergeCells count="9">
    <mergeCell ref="T3:V3"/>
    <mergeCell ref="W3:Y3"/>
    <mergeCell ref="A3:A4"/>
    <mergeCell ref="B3:D3"/>
    <mergeCell ref="E3:G3"/>
    <mergeCell ref="H3:J3"/>
    <mergeCell ref="K3:M3"/>
    <mergeCell ref="N3:P3"/>
    <mergeCell ref="Q3:S3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4.3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2022-03-30T07:57:24Z</dcterms:created>
  <dcterms:modified xsi:type="dcterms:W3CDTF">2022-03-30T07:57:41Z</dcterms:modified>
</cp:coreProperties>
</file>